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895" windowHeight="12600"/>
  </bookViews>
  <sheets>
    <sheet name="Sheet1" sheetId="1" r:id="rId1"/>
    <sheet name="Sheet2" sheetId="2" state="hidden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<sst xmlns="http://schemas.openxmlformats.org/spreadsheetml/2006/main" count="146">
  <si>
    <t>建设项目环评审批基础信息表</t>
  </si>
  <si>
    <r>
      <rPr>
        <sz val="11"/>
        <rFont val="宋体"/>
        <charset val="134"/>
      </rPr>
      <t>填表单位（盖章）：</t>
    </r>
  </si>
  <si>
    <t>济宁凯恩特数控设备有限公司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</si>
  <si>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</si>
  <si>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</si>
  <si>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</si>
  <si>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</si>
  <si>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年生产100台复合机、100台开齿机、100台丁基胶涂布机</t>
  </si>
  <si>
    <r>
      <rPr>
        <b/>
        <sz val="9"/>
        <color rgb="FF000000"/>
        <rFont val="宋体"/>
        <charset val="134"/>
      </rPr>
      <t>建设内容、规模</t>
    </r>
  </si>
  <si>
    <t>建设内容：占地面积为2000；单位：平方米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</si>
  <si>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</si>
  <si>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</si>
  <si>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济宁市汶上县经济开发区金成路8号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</si>
  <si>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</si>
  <si>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</si>
  <si>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</si>
  <si>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“二十二、金属制品业”“67、金属制品加工制造”“其他”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</si>
  <si>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</si>
  <si>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</si>
  <si>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新建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</si>
  <si>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</si>
  <si>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C3429</t>
    </r>
    <r>
      <rPr>
        <sz val="9"/>
        <rFont val="宋体"/>
        <charset val="134"/>
      </rPr>
      <t>其他金属加工机械制造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</si>
  <si>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</si>
  <si>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</si>
  <si>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</si>
  <si>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</si>
  <si>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</si>
  <si>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</si>
  <si>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</si>
  <si>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</si>
  <si>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</si>
  <si>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</si>
  <si>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</si>
  <si>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</si>
  <si>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</si>
  <si>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</si>
  <si>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</si>
  <si>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</si>
  <si>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</si>
  <si>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</si>
  <si>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</si>
  <si>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</si>
  <si>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</si>
  <si>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</si>
  <si>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</si>
  <si>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</si>
  <si>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</si>
  <si>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孙长秀</t>
  </si>
  <si>
    <r>
      <rPr>
        <b/>
        <sz val="11"/>
        <rFont val="宋体"/>
        <charset val="134"/>
      </rPr>
      <t>评价
单位</t>
    </r>
  </si>
  <si>
    <t>重庆丰达环境影响评价有限公司</t>
  </si>
  <si>
    <r>
      <rPr>
        <b/>
        <sz val="9"/>
        <color rgb="FF000000"/>
        <rFont val="宋体"/>
        <charset val="134"/>
      </rPr>
      <t>证书编号</t>
    </r>
  </si>
  <si>
    <t>国环评证乙字第3111号</t>
  </si>
  <si>
    <r>
      <rPr>
        <b/>
        <sz val="9"/>
        <color rgb="FF000000"/>
        <rFont val="宋体"/>
        <charset val="134"/>
      </rPr>
      <t>统一社会信用代码
（组织机构代码）</t>
    </r>
  </si>
  <si>
    <t>91370830MA3M6Q081F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</si>
  <si>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</si>
  <si>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</si>
  <si>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马赛</t>
  </si>
  <si>
    <r>
      <rPr>
        <b/>
        <sz val="9"/>
        <color rgb="FF000000"/>
        <rFont val="宋体"/>
        <charset val="134"/>
      </rPr>
      <t>联系电话</t>
    </r>
  </si>
  <si>
    <t>15753785257</t>
  </si>
  <si>
    <r>
      <rPr>
        <b/>
        <sz val="9"/>
        <color rgb="FF000000"/>
        <rFont val="宋体"/>
        <charset val="134"/>
      </rPr>
      <t>通讯地址</t>
    </r>
  </si>
  <si>
    <t>18888377516</t>
  </si>
  <si>
    <r>
      <rPr>
        <sz val="9"/>
        <rFont val="宋体"/>
        <charset val="134"/>
      </rPr>
      <t>重庆市丰都县三合街道商业二路</t>
    </r>
    <r>
      <rPr>
        <sz val="9"/>
        <rFont val="Times New Roman"/>
        <charset val="134"/>
      </rPr>
      <t>321</t>
    </r>
    <r>
      <rPr>
        <sz val="9"/>
        <rFont val="宋体"/>
        <charset val="134"/>
      </rPr>
      <t>号附</t>
    </r>
    <r>
      <rPr>
        <sz val="9"/>
        <rFont val="Times New Roman"/>
        <charset val="134"/>
      </rPr>
      <t>3-2</t>
    </r>
    <r>
      <rPr>
        <sz val="9"/>
        <rFont val="宋体"/>
        <charset val="134"/>
      </rPr>
      <t>号</t>
    </r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</si>
  <si>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</si>
  <si>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</si>
  <si>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</si>
  <si>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</si>
  <si>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</si>
  <si>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t>排放方式</t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</si>
  <si>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</si>
  <si>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</si>
  <si>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</si>
  <si>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</si>
  <si>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</si>
  <si>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</si>
  <si>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</si>
  <si>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</si>
  <si>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</si>
  <si>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color theme="1"/>
        <rFont val="Times New Roman"/>
        <charset val="134"/>
      </rPr>
      <t xml:space="preserve">         </t>
    </r>
    <r>
      <rPr>
        <sz val="9"/>
        <color theme="1"/>
        <rFont val="宋体"/>
        <charset val="134"/>
      </rPr>
      <t>不排放</t>
    </r>
  </si>
  <si>
    <t>COD</t>
  </si>
  <si>
    <r>
      <rPr>
        <sz val="9"/>
        <color theme="1"/>
        <rFont val="Times New Roman"/>
        <charset val="134"/>
      </rPr>
      <t xml:space="preserve">         </t>
    </r>
    <r>
      <rPr>
        <sz val="9"/>
        <color theme="1"/>
        <rFont val="宋体"/>
        <charset val="134"/>
      </rPr>
      <t>间接排放：</t>
    </r>
  </si>
  <si>
    <r>
      <rPr>
        <sz val="9"/>
        <color theme="1"/>
        <rFont val="Times New Roman"/>
        <charset val="134"/>
      </rPr>
      <t xml:space="preserve">      </t>
    </r>
    <r>
      <rPr>
        <sz val="9"/>
        <color theme="1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</si>
  <si>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</si>
  <si>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color theme="1"/>
        <rFont val="Times New Roman"/>
        <charset val="134"/>
      </rPr>
      <t xml:space="preserve">      </t>
    </r>
    <r>
      <rPr>
        <sz val="9"/>
        <color theme="1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</si>
  <si>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</si>
  <si>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color theme="1"/>
        <rFont val="Times New Roman"/>
        <charset val="134"/>
      </rPr>
      <t xml:space="preserve">         </t>
    </r>
    <r>
      <rPr>
        <sz val="9"/>
        <color theme="1"/>
        <rFont val="宋体"/>
        <charset val="134"/>
      </rPr>
      <t>直接排放：</t>
    </r>
  </si>
  <si>
    <r>
      <rPr>
        <sz val="9"/>
        <color theme="1"/>
        <rFont val="宋体"/>
        <charset val="134"/>
      </rPr>
      <t>受纳水体______________________________</t>
    </r>
    <r>
      <rPr>
        <sz val="9"/>
        <color theme="1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</si>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</sst>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10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0_ "/>
    <numFmt numFmtId="41" formatCode="_ * #,##0_ ;_ * \-#,##0_ ;_ * &quot;-&quot;_ ;_ @_ "/>
    <numFmt numFmtId="43" formatCode="_ * #,##0.00_ ;_ * \-#,##0.00_ ;_ * &quot;-&quot;??_ ;_ @_ "/>
    <numFmt numFmtId="177" formatCode="0_ "/>
    <numFmt numFmtId="178" formatCode="0.00_ "/>
    <numFmt numFmtId="179" formatCode="0.0000_ "/>
    <numFmt numFmtId="180" formatCode="yyyy&quot;年&quot;m&quot;月&quot;;@"/>
    <numFmt numFmtId="181" formatCode="0.000000_ "/>
  </numFmts>
  <fonts count="43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b/>
      <sz val="9"/>
      <color indexed="8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6" borderId="22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1" fillId="5" borderId="19" applyNumberFormat="0" applyFont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22" fillId="4" borderId="18" applyNumberFormat="0" applyAlignment="0" applyProtection="0">
      <alignment vertical="center"/>
    </xf>
    <xf numFmtId="0" fontId="36" fillId="4" borderId="22" applyNumberFormat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</cellStyleXfs>
  <cellXfs count="9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6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76" fontId="12" fillId="0" borderId="1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8" fontId="7" fillId="0" borderId="9" xfId="0" applyNumberFormat="1" applyFont="1" applyBorder="1" applyAlignment="1" applyProtection="1">
      <alignment vertical="center"/>
      <protection locked="0"/>
    </xf>
    <xf numFmtId="178" fontId="7" fillId="0" borderId="9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vertical="center"/>
      <protection locked="0"/>
    </xf>
    <xf numFmtId="176" fontId="12" fillId="0" borderId="8" xfId="0" applyNumberFormat="1" applyFont="1" applyBorder="1" applyAlignment="1" applyProtection="1">
      <alignment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3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81" fontId="6" fillId="0" borderId="1" xfId="0" applyNumberFormat="1" applyFont="1" applyBorder="1" applyAlignment="1" applyProtection="1">
      <alignment horizontal="justify" vertical="center" wrapText="1"/>
      <protection locked="0"/>
    </xf>
    <xf numFmtId="181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0" borderId="2" xfId="0" applyFont="1" applyBorder="1" applyAlignment="1" applyProtection="1">
      <alignment vertical="center" wrapText="1"/>
      <protection locked="0"/>
    </xf>
    <xf numFmtId="0" fontId="16" fillId="0" borderId="11" xfId="0" applyFont="1" applyBorder="1" applyProtection="1">
      <alignment vertical="center"/>
      <protection locked="0"/>
    </xf>
    <xf numFmtId="0" fontId="16" fillId="0" borderId="13" xfId="0" applyFont="1" applyBorder="1" applyProtection="1">
      <alignment vertical="center"/>
      <protection locked="0"/>
    </xf>
    <xf numFmtId="0" fontId="16" fillId="0" borderId="3" xfId="0" applyFont="1" applyBorder="1" applyAlignment="1" applyProtection="1">
      <alignment vertical="center" wrapText="1"/>
      <protection locked="0"/>
    </xf>
    <xf numFmtId="0" fontId="16" fillId="0" borderId="0" xfId="0" applyFont="1" applyBorder="1" applyProtection="1">
      <alignment vertical="center"/>
      <protection locked="0"/>
    </xf>
    <xf numFmtId="0" fontId="16" fillId="0" borderId="14" xfId="0" applyFont="1" applyBorder="1" applyProtection="1">
      <alignment vertical="center"/>
      <protection locked="0"/>
    </xf>
    <xf numFmtId="0" fontId="16" fillId="0" borderId="3" xfId="0" applyFont="1" applyBorder="1" applyProtection="1">
      <alignment vertical="center"/>
      <protection locked="0"/>
    </xf>
    <xf numFmtId="0" fontId="17" fillId="0" borderId="0" xfId="0" applyFont="1" applyBorder="1" applyAlignment="1" applyProtection="1">
      <alignment horizontal="left" vertical="center"/>
      <protection locked="0"/>
    </xf>
    <xf numFmtId="0" fontId="16" fillId="0" borderId="0" xfId="0" applyFont="1" applyBorder="1" applyAlignment="1" applyProtection="1">
      <alignment horizontal="left" vertical="center"/>
      <protection locked="0"/>
    </xf>
    <xf numFmtId="0" fontId="16" fillId="0" borderId="14" xfId="0" applyFont="1" applyBorder="1" applyAlignment="1" applyProtection="1">
      <alignment horizontal="left" vertical="center"/>
      <protection locked="0"/>
    </xf>
    <xf numFmtId="0" fontId="16" fillId="0" borderId="7" xfId="0" applyFont="1" applyBorder="1" applyProtection="1">
      <alignment vertical="center"/>
      <protection locked="0"/>
    </xf>
    <xf numFmtId="0" fontId="16" fillId="0" borderId="12" xfId="0" applyFont="1" applyBorder="1" applyProtection="1">
      <alignment vertical="center"/>
      <protection locked="0"/>
    </xf>
    <xf numFmtId="0" fontId="16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B1" workbookViewId="0">
      <selection activeCell="E21" sqref="E21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8"/>
      <c r="J2" s="58"/>
      <c r="K2" s="6" t="s">
        <v>4</v>
      </c>
      <c r="L2" s="6"/>
      <c r="M2" s="58"/>
      <c r="N2" s="5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9"/>
      <c r="J3" s="60" t="s">
        <v>9</v>
      </c>
      <c r="K3" s="61"/>
      <c r="L3" s="61"/>
      <c r="M3" s="61"/>
      <c r="N3" s="6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62"/>
      <c r="J4" s="61"/>
      <c r="K4" s="61"/>
      <c r="L4" s="61"/>
      <c r="M4" s="61"/>
      <c r="N4" s="6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63"/>
      <c r="J5" s="61"/>
      <c r="K5" s="61"/>
      <c r="L5" s="61"/>
      <c r="M5" s="61"/>
      <c r="N5" s="61"/>
    </row>
    <row r="6" s="4" customFormat="1" ht="24.75" customHeight="1" spans="1:14">
      <c r="A6" s="14"/>
      <c r="B6" s="21" t="s">
        <v>13</v>
      </c>
      <c r="C6" s="11"/>
      <c r="D6" s="22">
        <v>1</v>
      </c>
      <c r="E6" s="22"/>
      <c r="F6" s="22"/>
      <c r="G6" s="22"/>
      <c r="H6" s="11" t="s">
        <v>14</v>
      </c>
      <c r="I6" s="64"/>
      <c r="J6" s="65">
        <v>43313</v>
      </c>
      <c r="K6" s="65"/>
      <c r="L6" s="65"/>
      <c r="M6" s="65"/>
      <c r="N6" s="6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64"/>
      <c r="J7" s="65">
        <v>43344</v>
      </c>
      <c r="K7" s="65"/>
      <c r="L7" s="65"/>
      <c r="M7" s="65"/>
      <c r="N7" s="65"/>
    </row>
    <row r="8" s="4" customFormat="1" ht="24.75" customHeight="1" spans="1:14">
      <c r="A8" s="14"/>
      <c r="B8" s="11" t="s">
        <v>18</v>
      </c>
      <c r="C8" s="11"/>
      <c r="D8" s="17" t="s">
        <v>19</v>
      </c>
      <c r="E8" s="18"/>
      <c r="F8" s="18"/>
      <c r="G8" s="19"/>
      <c r="H8" s="11" t="s">
        <v>20</v>
      </c>
      <c r="I8" s="64"/>
      <c r="J8" s="61" t="s">
        <v>21</v>
      </c>
      <c r="K8" s="61"/>
      <c r="L8" s="61"/>
      <c r="M8" s="61"/>
      <c r="N8" s="6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4" t="s">
        <v>23</v>
      </c>
      <c r="I9" s="66"/>
      <c r="J9" s="60" t="s">
        <v>24</v>
      </c>
      <c r="K9" s="61"/>
      <c r="L9" s="61"/>
      <c r="M9" s="61"/>
      <c r="N9" s="61"/>
    </row>
    <row r="10" s="4" customFormat="1" ht="24.75" customHeight="1" spans="1:14">
      <c r="A10" s="14"/>
      <c r="B10" s="11" t="s">
        <v>25</v>
      </c>
      <c r="C10" s="11"/>
      <c r="D10" s="25" t="s">
        <v>26</v>
      </c>
      <c r="E10" s="26"/>
      <c r="F10" s="26"/>
      <c r="G10" s="27"/>
      <c r="H10" s="11" t="s">
        <v>27</v>
      </c>
      <c r="I10" s="11"/>
      <c r="J10" s="67"/>
      <c r="K10" s="68"/>
      <c r="L10" s="68"/>
      <c r="M10" s="68"/>
      <c r="N10" s="6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61"/>
      <c r="K11" s="61"/>
      <c r="L11" s="61"/>
      <c r="M11" s="61"/>
      <c r="N11" s="6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8"/>
      <c r="F12" s="11" t="s">
        <v>32</v>
      </c>
      <c r="G12" s="28"/>
      <c r="H12" s="11" t="s">
        <v>33</v>
      </c>
      <c r="I12" s="11"/>
      <c r="J12" s="70" t="s">
        <v>34</v>
      </c>
      <c r="K12" s="70"/>
      <c r="L12" s="70"/>
      <c r="M12" s="70"/>
      <c r="N12" s="7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>
        <v>116.529</v>
      </c>
      <c r="F13" s="11" t="s">
        <v>37</v>
      </c>
      <c r="G13" s="30">
        <v>35.686</v>
      </c>
      <c r="H13" s="11" t="s">
        <v>38</v>
      </c>
      <c r="I13" s="71"/>
      <c r="J13" s="11" t="s">
        <v>39</v>
      </c>
      <c r="K13" s="72"/>
      <c r="L13" s="11" t="s">
        <v>40</v>
      </c>
      <c r="M13" s="73"/>
      <c r="N13" s="74"/>
    </row>
    <row r="14" s="4" customFormat="1" ht="24.75" customHeight="1" spans="1:14">
      <c r="A14" s="14"/>
      <c r="B14" s="11" t="s">
        <v>41</v>
      </c>
      <c r="C14" s="11"/>
      <c r="D14" s="31">
        <v>100</v>
      </c>
      <c r="E14" s="31"/>
      <c r="F14" s="31"/>
      <c r="G14" s="32"/>
      <c r="H14" s="33" t="s">
        <v>42</v>
      </c>
      <c r="I14" s="33"/>
      <c r="J14" s="31">
        <v>5</v>
      </c>
      <c r="K14" s="31"/>
      <c r="L14" s="11" t="s">
        <v>43</v>
      </c>
      <c r="M14" s="75">
        <f>J14/D14</f>
        <v>0.05</v>
      </c>
      <c r="N14" s="75"/>
    </row>
    <row r="15" s="4" customFormat="1" ht="24.75" customHeight="1" spans="1:14">
      <c r="A15" s="10" t="s">
        <v>44</v>
      </c>
      <c r="B15" s="11" t="s">
        <v>45</v>
      </c>
      <c r="C15" s="11"/>
      <c r="D15" s="34" t="s">
        <v>2</v>
      </c>
      <c r="E15" s="15"/>
      <c r="F15" s="11" t="s">
        <v>46</v>
      </c>
      <c r="G15" s="34" t="s">
        <v>47</v>
      </c>
      <c r="H15" s="10" t="s">
        <v>48</v>
      </c>
      <c r="I15" s="11" t="s">
        <v>45</v>
      </c>
      <c r="J15" s="34" t="s">
        <v>49</v>
      </c>
      <c r="K15" s="15"/>
      <c r="L15" s="76" t="s">
        <v>50</v>
      </c>
      <c r="M15" s="34" t="s">
        <v>51</v>
      </c>
      <c r="N15" s="15"/>
    </row>
    <row r="16" s="4" customFormat="1" ht="24.75" customHeight="1" spans="1:14">
      <c r="A16" s="14"/>
      <c r="B16" s="11" t="s">
        <v>52</v>
      </c>
      <c r="C16" s="11"/>
      <c r="D16" s="15" t="s">
        <v>53</v>
      </c>
      <c r="E16" s="15"/>
      <c r="F16" s="11" t="s">
        <v>54</v>
      </c>
      <c r="G16" s="34" t="s">
        <v>47</v>
      </c>
      <c r="H16" s="14"/>
      <c r="I16" s="11" t="s">
        <v>55</v>
      </c>
      <c r="J16" s="34" t="s">
        <v>56</v>
      </c>
      <c r="K16" s="15"/>
      <c r="L16" s="76" t="s">
        <v>57</v>
      </c>
      <c r="M16" s="15" t="s">
        <v>58</v>
      </c>
      <c r="N16" s="15"/>
    </row>
    <row r="17" s="4" customFormat="1" ht="24.75" customHeight="1" spans="1:14">
      <c r="A17" s="14"/>
      <c r="B17" s="11" t="s">
        <v>59</v>
      </c>
      <c r="C17" s="11"/>
      <c r="D17" s="23" t="s">
        <v>12</v>
      </c>
      <c r="E17" s="35"/>
      <c r="F17" s="11" t="s">
        <v>57</v>
      </c>
      <c r="G17" s="15" t="s">
        <v>60</v>
      </c>
      <c r="H17" s="14"/>
      <c r="I17" s="11" t="s">
        <v>59</v>
      </c>
      <c r="J17" s="34" t="s">
        <v>61</v>
      </c>
      <c r="K17" s="15"/>
      <c r="L17" s="15"/>
      <c r="M17" s="15"/>
      <c r="N17" s="15"/>
    </row>
    <row r="18" s="4" customFormat="1" ht="24" customHeight="1" spans="1:14">
      <c r="A18" s="10" t="s">
        <v>62</v>
      </c>
      <c r="B18" s="14" t="s">
        <v>63</v>
      </c>
      <c r="C18" s="14"/>
      <c r="D18" s="11" t="s">
        <v>64</v>
      </c>
      <c r="E18" s="11"/>
      <c r="F18" s="11" t="s">
        <v>65</v>
      </c>
      <c r="G18" s="36" t="s">
        <v>66</v>
      </c>
      <c r="H18" s="37"/>
      <c r="I18" s="37"/>
      <c r="J18" s="37"/>
      <c r="K18" s="77" t="s">
        <v>67</v>
      </c>
      <c r="L18" s="78"/>
      <c r="M18" s="78"/>
      <c r="N18" s="78"/>
    </row>
    <row r="19" s="4" customFormat="1" ht="24.75" customHeight="1" spans="1:14">
      <c r="A19" s="14"/>
      <c r="B19" s="14"/>
      <c r="C19" s="14"/>
      <c r="D19" s="11" t="s">
        <v>68</v>
      </c>
      <c r="E19" s="11" t="s">
        <v>69</v>
      </c>
      <c r="F19" s="11" t="s">
        <v>70</v>
      </c>
      <c r="G19" s="11" t="s">
        <v>71</v>
      </c>
      <c r="H19" s="11" t="s">
        <v>72</v>
      </c>
      <c r="I19" s="11" t="s">
        <v>73</v>
      </c>
      <c r="J19" s="11" t="s">
        <v>74</v>
      </c>
      <c r="K19" s="78"/>
      <c r="L19" s="78"/>
      <c r="M19" s="78"/>
      <c r="N19" s="78"/>
    </row>
    <row r="20" s="4" customFormat="1" ht="15.75" customHeight="1" spans="1:14">
      <c r="A20" s="14"/>
      <c r="B20" s="14" t="s">
        <v>75</v>
      </c>
      <c r="C20" s="11" t="s">
        <v>76</v>
      </c>
      <c r="D20" s="38"/>
      <c r="E20" s="38"/>
      <c r="F20" s="39">
        <v>0</v>
      </c>
      <c r="G20" s="40"/>
      <c r="H20" s="41">
        <v>0</v>
      </c>
      <c r="I20" s="39">
        <f>F20</f>
        <v>0</v>
      </c>
      <c r="J20" s="39">
        <f>F20</f>
        <v>0</v>
      </c>
      <c r="K20" s="79" t="s">
        <v>77</v>
      </c>
      <c r="L20" s="80"/>
      <c r="M20" s="80"/>
      <c r="N20" s="81"/>
    </row>
    <row r="21" s="4" customFormat="1" ht="15.75" customHeight="1" spans="1:14">
      <c r="A21" s="14"/>
      <c r="B21" s="14"/>
      <c r="C21" s="11" t="s">
        <v>78</v>
      </c>
      <c r="D21" s="42"/>
      <c r="E21" s="42"/>
      <c r="F21" s="43">
        <v>0</v>
      </c>
      <c r="G21" s="40"/>
      <c r="H21" s="12">
        <v>0</v>
      </c>
      <c r="I21" s="12">
        <f>E21+F21-G21</f>
        <v>0</v>
      </c>
      <c r="J21" s="12">
        <f>F21-G21-H21</f>
        <v>0</v>
      </c>
      <c r="K21" s="82" t="s">
        <v>79</v>
      </c>
      <c r="L21" s="83" t="s">
        <v>80</v>
      </c>
      <c r="M21" s="83"/>
      <c r="N21" s="84"/>
    </row>
    <row r="22" s="4" customFormat="1" ht="15.75" customHeight="1" spans="1:14">
      <c r="A22" s="14"/>
      <c r="B22" s="14"/>
      <c r="C22" s="11" t="s">
        <v>81</v>
      </c>
      <c r="D22" s="42"/>
      <c r="E22" s="42"/>
      <c r="F22" s="44">
        <v>0</v>
      </c>
      <c r="G22" s="40"/>
      <c r="H22" s="12">
        <v>0</v>
      </c>
      <c r="I22" s="12">
        <f>E22+F22-G22</f>
        <v>0</v>
      </c>
      <c r="J22" s="12">
        <f>F22-G22-H22</f>
        <v>0</v>
      </c>
      <c r="K22" s="85"/>
      <c r="L22" s="83" t="s">
        <v>82</v>
      </c>
      <c r="M22" s="83"/>
      <c r="N22" s="84"/>
    </row>
    <row r="23" s="4" customFormat="1" ht="15.75" customHeight="1" spans="1:14">
      <c r="A23" s="14"/>
      <c r="B23" s="14"/>
      <c r="C23" s="11" t="s">
        <v>83</v>
      </c>
      <c r="D23" s="42"/>
      <c r="E23" s="42"/>
      <c r="F23" s="12">
        <v>0</v>
      </c>
      <c r="G23" s="40"/>
      <c r="H23" s="12">
        <v>0</v>
      </c>
      <c r="I23" s="12">
        <v>0</v>
      </c>
      <c r="J23" s="12">
        <v>0</v>
      </c>
      <c r="K23" s="85" t="s">
        <v>84</v>
      </c>
      <c r="L23" s="86" t="s">
        <v>85</v>
      </c>
      <c r="M23" s="87"/>
      <c r="N23" s="88"/>
    </row>
    <row r="24" s="4" customFormat="1" ht="15.75" customHeight="1" spans="1:14">
      <c r="A24" s="14"/>
      <c r="B24" s="14"/>
      <c r="C24" s="11" t="s">
        <v>86</v>
      </c>
      <c r="D24" s="42"/>
      <c r="E24" s="42"/>
      <c r="F24" s="12">
        <v>0</v>
      </c>
      <c r="G24" s="40"/>
      <c r="H24" s="12">
        <v>0</v>
      </c>
      <c r="I24" s="12">
        <v>0</v>
      </c>
      <c r="J24" s="12">
        <v>0</v>
      </c>
      <c r="K24" s="89"/>
      <c r="L24" s="90"/>
      <c r="M24" s="90"/>
      <c r="N24" s="91"/>
    </row>
    <row r="25" s="4" customFormat="1" ht="15.75" customHeight="1" spans="1:14">
      <c r="A25" s="14"/>
      <c r="B25" s="14" t="s">
        <v>87</v>
      </c>
      <c r="C25" s="11" t="s">
        <v>88</v>
      </c>
      <c r="D25" s="42"/>
      <c r="E25" s="42"/>
      <c r="F25" s="12">
        <v>0</v>
      </c>
      <c r="G25" s="40"/>
      <c r="H25" s="12">
        <v>0</v>
      </c>
      <c r="I25" s="12">
        <v>0</v>
      </c>
      <c r="J25" s="12">
        <v>0</v>
      </c>
      <c r="K25" s="92" t="s">
        <v>89</v>
      </c>
      <c r="L25" s="92"/>
      <c r="M25" s="92"/>
      <c r="N25" s="92"/>
    </row>
    <row r="26" s="4" customFormat="1" ht="15.75" customHeight="1" spans="1:14">
      <c r="A26" s="14"/>
      <c r="B26" s="14"/>
      <c r="C26" s="11" t="s">
        <v>90</v>
      </c>
      <c r="D26" s="42"/>
      <c r="E26" s="42"/>
      <c r="F26" s="31">
        <v>0</v>
      </c>
      <c r="G26" s="45"/>
      <c r="H26" s="46">
        <v>0</v>
      </c>
      <c r="I26" s="31">
        <f t="shared" ref="I26:I28" si="0">F26</f>
        <v>0</v>
      </c>
      <c r="J26" s="31">
        <f>I26</f>
        <v>0</v>
      </c>
      <c r="K26" s="92" t="s">
        <v>89</v>
      </c>
      <c r="L26" s="92"/>
      <c r="M26" s="92"/>
      <c r="N26" s="92"/>
    </row>
    <row r="27" s="4" customFormat="1" ht="15.75" customHeight="1" spans="1:14">
      <c r="A27" s="14"/>
      <c r="B27" s="14"/>
      <c r="C27" s="11" t="s">
        <v>91</v>
      </c>
      <c r="D27" s="42"/>
      <c r="E27" s="42"/>
      <c r="F27" s="31">
        <v>0</v>
      </c>
      <c r="G27" s="47"/>
      <c r="H27" s="31">
        <v>0</v>
      </c>
      <c r="I27" s="31">
        <f t="shared" si="0"/>
        <v>0</v>
      </c>
      <c r="J27" s="31">
        <f>I27</f>
        <v>0</v>
      </c>
      <c r="K27" s="92" t="s">
        <v>89</v>
      </c>
      <c r="L27" s="92"/>
      <c r="M27" s="92"/>
      <c r="N27" s="92"/>
    </row>
    <row r="28" s="4" customFormat="1" ht="15.75" customHeight="1" spans="1:14">
      <c r="A28" s="14"/>
      <c r="B28" s="14"/>
      <c r="C28" s="11" t="s">
        <v>92</v>
      </c>
      <c r="D28" s="42"/>
      <c r="E28" s="42"/>
      <c r="F28" s="31">
        <v>0.2726</v>
      </c>
      <c r="G28" s="47"/>
      <c r="H28" s="31">
        <v>0</v>
      </c>
      <c r="I28" s="31">
        <f t="shared" si="0"/>
        <v>0.2726</v>
      </c>
      <c r="J28" s="31">
        <f>F28</f>
        <v>0.2726</v>
      </c>
      <c r="K28" s="92" t="s">
        <v>89</v>
      </c>
      <c r="L28" s="92"/>
      <c r="M28" s="92"/>
      <c r="N28" s="92"/>
    </row>
    <row r="29" s="4" customFormat="1" ht="15.75" customHeight="1" spans="1:14">
      <c r="A29" s="14"/>
      <c r="B29" s="14"/>
      <c r="C29" s="11" t="s">
        <v>93</v>
      </c>
      <c r="D29" s="48"/>
      <c r="E29" s="48"/>
      <c r="F29" s="49">
        <v>0</v>
      </c>
      <c r="G29" s="50"/>
      <c r="H29" s="49">
        <v>0</v>
      </c>
      <c r="I29" s="49">
        <v>0</v>
      </c>
      <c r="J29" s="49">
        <v>0</v>
      </c>
      <c r="K29" s="93" t="s">
        <v>89</v>
      </c>
      <c r="L29" s="93"/>
      <c r="M29" s="93"/>
      <c r="N29" s="93"/>
    </row>
    <row r="30" ht="22.5" spans="1:14">
      <c r="A30" s="10" t="s">
        <v>94</v>
      </c>
      <c r="B30" s="10"/>
      <c r="C30" s="51" t="s">
        <v>95</v>
      </c>
      <c r="D30" s="52"/>
      <c r="E30" s="37" t="s">
        <v>96</v>
      </c>
      <c r="F30" s="37"/>
      <c r="G30" s="11" t="s">
        <v>97</v>
      </c>
      <c r="H30" s="11" t="s">
        <v>98</v>
      </c>
      <c r="I30" s="11" t="s">
        <v>99</v>
      </c>
      <c r="J30" s="11" t="s">
        <v>100</v>
      </c>
      <c r="K30" s="11" t="s">
        <v>101</v>
      </c>
      <c r="L30" s="36" t="s">
        <v>102</v>
      </c>
      <c r="M30" s="36"/>
      <c r="N30" s="36"/>
    </row>
    <row r="31" spans="1:16">
      <c r="A31" s="10"/>
      <c r="B31" s="10"/>
      <c r="C31" s="37" t="s">
        <v>103</v>
      </c>
      <c r="D31" s="37"/>
      <c r="E31" s="53"/>
      <c r="F31" s="19"/>
      <c r="G31" s="54"/>
      <c r="H31" s="12"/>
      <c r="I31" s="54"/>
      <c r="J31" s="54"/>
      <c r="K31" s="94"/>
      <c r="L31" s="95" t="s">
        <v>104</v>
      </c>
      <c r="M31" s="95"/>
      <c r="N31" s="95"/>
      <c r="P31" s="96"/>
    </row>
    <row r="32" spans="1:14">
      <c r="A32" s="10"/>
      <c r="B32" s="10"/>
      <c r="C32" s="37" t="s">
        <v>105</v>
      </c>
      <c r="D32" s="37"/>
      <c r="E32" s="53"/>
      <c r="F32" s="19"/>
      <c r="G32" s="54"/>
      <c r="H32" s="55" t="s">
        <v>89</v>
      </c>
      <c r="I32" s="54"/>
      <c r="J32" s="54"/>
      <c r="K32" s="94"/>
      <c r="L32" s="95" t="s">
        <v>104</v>
      </c>
      <c r="M32" s="95"/>
      <c r="N32" s="95"/>
    </row>
    <row r="33" spans="1:14">
      <c r="A33" s="10"/>
      <c r="B33" s="10"/>
      <c r="C33" s="37" t="s">
        <v>106</v>
      </c>
      <c r="D33" s="37"/>
      <c r="E33" s="53"/>
      <c r="F33" s="19"/>
      <c r="G33" s="54"/>
      <c r="H33" s="55" t="s">
        <v>89</v>
      </c>
      <c r="I33" s="54"/>
      <c r="J33" s="54"/>
      <c r="K33" s="94"/>
      <c r="L33" s="95" t="s">
        <v>104</v>
      </c>
      <c r="M33" s="95"/>
      <c r="N33" s="95"/>
    </row>
    <row r="34" spans="1:14">
      <c r="A34" s="10"/>
      <c r="B34" s="10"/>
      <c r="C34" s="37" t="s">
        <v>107</v>
      </c>
      <c r="D34" s="37"/>
      <c r="E34" s="53"/>
      <c r="F34" s="19"/>
      <c r="G34" s="54"/>
      <c r="H34" s="55" t="s">
        <v>89</v>
      </c>
      <c r="I34" s="54"/>
      <c r="J34" s="54"/>
      <c r="K34" s="94"/>
      <c r="L34" s="95" t="s">
        <v>104</v>
      </c>
      <c r="M34" s="95"/>
      <c r="N34" s="95"/>
    </row>
    <row r="35" s="2" customFormat="1" ht="12" spans="1:14">
      <c r="A35" s="56" t="s">
        <v>108</v>
      </c>
      <c r="B35" s="56"/>
      <c r="C35" s="56"/>
      <c r="D35" s="56"/>
      <c r="E35" s="57"/>
      <c r="F35" s="57"/>
      <c r="G35" s="57"/>
      <c r="H35" s="57"/>
      <c r="I35" s="57"/>
      <c r="J35" s="57"/>
      <c r="K35" s="57"/>
      <c r="L35" s="57"/>
      <c r="M35" s="57"/>
      <c r="N35" s="57"/>
    </row>
    <row r="36" s="2" customFormat="1" ht="12" spans="1:14">
      <c r="A36" s="56" t="s">
        <v>109</v>
      </c>
      <c r="B36" s="56"/>
      <c r="C36" s="56"/>
      <c r="D36" s="56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="2" customFormat="1" ht="12" spans="1:14">
      <c r="A37" s="56" t="s">
        <v>110</v>
      </c>
      <c r="B37" s="56"/>
      <c r="C37" s="56"/>
      <c r="D37" s="56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="2" customFormat="1" ht="12" spans="1:14">
      <c r="A38" s="56" t="s">
        <v>111</v>
      </c>
      <c r="B38" s="56"/>
      <c r="C38" s="56"/>
      <c r="D38" s="56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="2" customFormat="1" ht="12" spans="1:14">
      <c r="A39" s="56" t="s">
        <v>112</v>
      </c>
      <c r="B39" s="56"/>
      <c r="C39" s="56"/>
      <c r="D39" s="56"/>
      <c r="E39" s="57"/>
      <c r="F39" s="57"/>
      <c r="G39" s="57"/>
      <c r="H39" s="57"/>
      <c r="I39" s="57"/>
      <c r="J39" s="57"/>
      <c r="K39" s="57"/>
      <c r="L39" s="57"/>
      <c r="M39" s="57"/>
      <c r="N39" s="57"/>
    </row>
  </sheetData>
  <sheetProtection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decimal" operator="between" allowBlank="1" showInputMessage="1" showErrorMessage="1" sqref="D20:J20 D21:E21 G21:H21 D22:E22 G22:H22 I21:I22 J21:J22 D23:J29">
      <formula1>-9999999999999</formula1>
      <formula2>9999999999999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1.0625" right="0.275" top="0.354166666666667" bottom="0.15625" header="0.275" footer="0.235416666666667"/>
  <pageSetup paperSize="9" scale="65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113</v>
      </c>
      <c r="B1" t="s">
        <v>114</v>
      </c>
      <c r="C1" s="1" t="s">
        <v>115</v>
      </c>
      <c r="D1" s="1" t="s">
        <v>116</v>
      </c>
      <c r="E1" s="1" t="s">
        <v>117</v>
      </c>
      <c r="F1" s="1" t="s">
        <v>118</v>
      </c>
      <c r="G1" s="1" t="s">
        <v>119</v>
      </c>
      <c r="H1" s="1" t="s">
        <v>120</v>
      </c>
      <c r="I1" s="1" t="s">
        <v>121</v>
      </c>
      <c r="J1" s="1" t="s">
        <v>122</v>
      </c>
    </row>
    <row r="2" spans="1:9">
      <c r="A2" s="2" t="s">
        <v>123</v>
      </c>
      <c r="B2" s="1" t="s">
        <v>24</v>
      </c>
      <c r="C2" s="1" t="s">
        <v>124</v>
      </c>
      <c r="D2" s="1" t="s">
        <v>125</v>
      </c>
      <c r="E2" s="1" t="s">
        <v>126</v>
      </c>
      <c r="F2" s="1" t="s">
        <v>127</v>
      </c>
      <c r="G2" s="1" t="s">
        <v>128</v>
      </c>
      <c r="H2" s="1" t="s">
        <v>26</v>
      </c>
      <c r="I2" s="1" t="s">
        <v>129</v>
      </c>
    </row>
    <row r="3" spans="1:9">
      <c r="A3" s="2" t="s">
        <v>130</v>
      </c>
      <c r="B3" s="1" t="s">
        <v>131</v>
      </c>
      <c r="C3" s="1" t="s">
        <v>132</v>
      </c>
      <c r="D3" s="1" t="s">
        <v>133</v>
      </c>
      <c r="E3" s="1" t="s">
        <v>134</v>
      </c>
      <c r="F3" s="1" t="s">
        <v>135</v>
      </c>
      <c r="G3" s="1" t="s">
        <v>136</v>
      </c>
      <c r="H3" s="1" t="s">
        <v>137</v>
      </c>
      <c r="I3" s="1" t="s">
        <v>34</v>
      </c>
    </row>
    <row r="4" ht="15" customHeight="1" spans="1:9">
      <c r="A4" s="2" t="s">
        <v>138</v>
      </c>
      <c r="B4" s="3" t="s">
        <v>139</v>
      </c>
      <c r="C4" s="1" t="s">
        <v>140</v>
      </c>
      <c r="E4" s="1" t="s">
        <v>141</v>
      </c>
      <c r="F4" s="1" t="s">
        <v>142</v>
      </c>
      <c r="I4" s="1"/>
    </row>
    <row r="5" spans="2:3">
      <c r="B5" s="1" t="s">
        <v>143</v>
      </c>
      <c r="C5" s="1" t="s">
        <v>144</v>
      </c>
    </row>
    <row r="6" spans="2:2">
      <c r="B6" s="1" t="s">
        <v>145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2018-07-19T12:27:00Z</cp:lastPrinted>
  <dcterms:modified xsi:type="dcterms:W3CDTF">2018-08-27T04:50:05Z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